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Selim\Dropbox\Selim\Development\Workspaces\NetBeans\CourseStatistics\samples\"/>
    </mc:Choice>
  </mc:AlternateContent>
  <xr:revisionPtr revIDLastSave="0" documentId="13_ncr:1_{E0D84E5E-F933-4212-A1F5-C8FC401DA2E1}" xr6:coauthVersionLast="46" xr6:coauthVersionMax="46" xr10:uidLastSave="{00000000-0000-0000-0000-000000000000}"/>
  <bookViews>
    <workbookView xWindow="2775" yWindow="195" windowWidth="23355" windowHeight="14460" xr2:uid="{00000000-000D-0000-FFFF-FFFF00000000}"/>
  </bookViews>
  <sheets>
    <sheet name="Intergalactic Relations" sheetId="1" r:id="rId1"/>
  </sheets>
  <definedNames>
    <definedName name="_xlchart.v1.0" hidden="1">'Intergalactic Relations'!$J$2:$J$49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K3" i="1" s="1"/>
  <c r="J4" i="1"/>
  <c r="K4" i="1" s="1"/>
  <c r="J6" i="1"/>
  <c r="K6" i="1" s="1"/>
  <c r="J5" i="1"/>
  <c r="K5" i="1"/>
  <c r="J7" i="1"/>
  <c r="K7" i="1" s="1"/>
  <c r="J8" i="1"/>
  <c r="K8" i="1" s="1"/>
  <c r="J9" i="1"/>
  <c r="K9" i="1"/>
  <c r="J10" i="1"/>
  <c r="K10" i="1"/>
  <c r="J11" i="1"/>
  <c r="K11" i="1" s="1"/>
  <c r="J12" i="1"/>
  <c r="K12" i="1" s="1"/>
  <c r="J13" i="1"/>
  <c r="K13" i="1"/>
  <c r="J14" i="1"/>
  <c r="K14" i="1"/>
  <c r="J15" i="1"/>
  <c r="K15" i="1" s="1"/>
  <c r="J17" i="1"/>
  <c r="K17" i="1" s="1"/>
  <c r="J16" i="1"/>
  <c r="K16" i="1"/>
  <c r="J18" i="1"/>
  <c r="K18" i="1"/>
  <c r="J20" i="1"/>
  <c r="K20" i="1" s="1"/>
  <c r="J19" i="1"/>
  <c r="K19" i="1" s="1"/>
  <c r="J21" i="1"/>
  <c r="K21" i="1"/>
  <c r="J23" i="1"/>
  <c r="K23" i="1"/>
  <c r="J24" i="1"/>
  <c r="K24" i="1" s="1"/>
  <c r="J22" i="1"/>
  <c r="K22" i="1" s="1"/>
  <c r="J25" i="1"/>
  <c r="K25" i="1"/>
  <c r="J26" i="1"/>
  <c r="K26" i="1"/>
  <c r="J28" i="1"/>
  <c r="K28" i="1" s="1"/>
  <c r="J29" i="1"/>
  <c r="K29" i="1" s="1"/>
  <c r="J27" i="1"/>
  <c r="K27" i="1"/>
  <c r="J30" i="1"/>
  <c r="K30" i="1"/>
  <c r="J31" i="1"/>
  <c r="K31" i="1" s="1"/>
  <c r="J32" i="1"/>
  <c r="K32" i="1" s="1"/>
  <c r="J33" i="1"/>
  <c r="K33" i="1"/>
  <c r="J34" i="1"/>
  <c r="K34" i="1"/>
  <c r="J35" i="1"/>
  <c r="K35" i="1" s="1"/>
  <c r="J36" i="1"/>
  <c r="K36" i="1" s="1"/>
  <c r="J37" i="1"/>
  <c r="K37" i="1"/>
  <c r="J38" i="1"/>
  <c r="K38" i="1"/>
  <c r="J39" i="1"/>
  <c r="K39" i="1" s="1"/>
  <c r="J40" i="1"/>
  <c r="K40" i="1" s="1"/>
  <c r="J41" i="1"/>
  <c r="K41" i="1"/>
  <c r="J42" i="1"/>
  <c r="K42" i="1"/>
  <c r="J43" i="1"/>
  <c r="K43" i="1" s="1"/>
  <c r="J44" i="1"/>
  <c r="K44" i="1" s="1"/>
  <c r="J45" i="1"/>
  <c r="K45" i="1"/>
  <c r="J46" i="1"/>
  <c r="K46" i="1"/>
  <c r="J47" i="1"/>
  <c r="J48" i="1"/>
  <c r="J49" i="1"/>
  <c r="J2" i="1"/>
  <c r="K2" i="1" s="1"/>
</calcChain>
</file>

<file path=xl/sharedStrings.xml><?xml version="1.0" encoding="utf-8"?>
<sst xmlns="http://schemas.openxmlformats.org/spreadsheetml/2006/main" count="81" uniqueCount="74">
  <si>
    <t>Student
Name</t>
  </si>
  <si>
    <t>Student
ID</t>
  </si>
  <si>
    <t>Attendance</t>
  </si>
  <si>
    <t>Homework 1</t>
  </si>
  <si>
    <t>Homework 2</t>
  </si>
  <si>
    <t>Project</t>
  </si>
  <si>
    <t>Midterm
Exam</t>
  </si>
  <si>
    <t>Final
Exam</t>
  </si>
  <si>
    <t>Lando Calrissian</t>
  </si>
  <si>
    <t>Finn</t>
  </si>
  <si>
    <t>Plo Koon</t>
  </si>
  <si>
    <t>Leia Organa</t>
  </si>
  <si>
    <t>Greedo</t>
  </si>
  <si>
    <t>Maz Kanata</t>
  </si>
  <si>
    <t>Jango Fett</t>
  </si>
  <si>
    <t>Beru Whitesun Lars</t>
  </si>
  <si>
    <t>Supreme Leader Snoke</t>
  </si>
  <si>
    <t>Mace Windu</t>
  </si>
  <si>
    <t>Boss Nass</t>
  </si>
  <si>
    <t>Owen Lars</t>
  </si>
  <si>
    <t>General Hux</t>
  </si>
  <si>
    <t>R2-D2</t>
  </si>
  <si>
    <t>Captain Gregar Typho</t>
  </si>
  <si>
    <t>Admiral Ackbar</t>
  </si>
  <si>
    <t>Poe Dameron</t>
  </si>
  <si>
    <t>Watto</t>
  </si>
  <si>
    <t>Han Solo</t>
  </si>
  <si>
    <t>Obi-Wan Kenobi</t>
  </si>
  <si>
    <t>Yoda</t>
  </si>
  <si>
    <t>Darth Vader</t>
  </si>
  <si>
    <t>General Grievous</t>
  </si>
  <si>
    <t>Emperor Palpatine</t>
  </si>
  <si>
    <t>Wilhuff Tarkin</t>
  </si>
  <si>
    <t>Biggs Darklighter</t>
  </si>
  <si>
    <t>Padmé Amidala</t>
  </si>
  <si>
    <t>Captain Panaka</t>
  </si>
  <si>
    <t>Wedge Antilles</t>
  </si>
  <si>
    <t>Ki-Adi-Mundi</t>
  </si>
  <si>
    <t>Qui-Gon Jinn</t>
  </si>
  <si>
    <t>Jabba the Hutt</t>
  </si>
  <si>
    <t>Luke Skywalker</t>
  </si>
  <si>
    <t>Sebulba</t>
  </si>
  <si>
    <t>Shmi Skywalker Lars</t>
  </si>
  <si>
    <t>Sabé</t>
  </si>
  <si>
    <t>Darth Maul</t>
  </si>
  <si>
    <t>Sio Bibble</t>
  </si>
  <si>
    <t>Count Dooku</t>
  </si>
  <si>
    <t>Kylo Ren</t>
  </si>
  <si>
    <t>Rey</t>
  </si>
  <si>
    <t>BB-8</t>
  </si>
  <si>
    <t>Cliegg Lars</t>
  </si>
  <si>
    <t>C-3PO</t>
  </si>
  <si>
    <t>Boba Fett</t>
  </si>
  <si>
    <t>Bail Prestor Organa</t>
  </si>
  <si>
    <t>Jar Jar Binks</t>
  </si>
  <si>
    <t>Chewbacca</t>
  </si>
  <si>
    <t>OVERALL</t>
  </si>
  <si>
    <t>LETTER</t>
  </si>
  <si>
    <t>I</t>
  </si>
  <si>
    <t>W</t>
  </si>
  <si>
    <t>% Weight</t>
  </si>
  <si>
    <t>Maximum Grade</t>
  </si>
  <si>
    <t>Course Learning Outcomes (CLOs)</t>
  </si>
  <si>
    <r>
      <rPr>
        <b/>
        <sz val="11"/>
        <color rgb="FFFF0000"/>
        <rFont val="Calibri"/>
        <family val="2"/>
        <scheme val="minor"/>
      </rPr>
      <t>4)</t>
    </r>
    <r>
      <rPr>
        <sz val="11"/>
        <color theme="1"/>
        <rFont val="Calibri"/>
        <family val="2"/>
        <scheme val="minor"/>
      </rPr>
      <t xml:space="preserve"> Respond to intergalactic emergencies according to universal agreements</t>
    </r>
  </si>
  <si>
    <r>
      <rPr>
        <b/>
        <sz val="11"/>
        <color rgb="FFFF0000"/>
        <rFont val="Calibri"/>
        <family val="2"/>
        <scheme val="minor"/>
      </rPr>
      <t>5)</t>
    </r>
    <r>
      <rPr>
        <sz val="11"/>
        <color theme="1"/>
        <rFont val="Calibri"/>
        <family val="2"/>
        <scheme val="minor"/>
      </rPr>
      <t xml:space="preserve"> Be ready and well-prepared for contributing to maintaining intergalactic peace</t>
    </r>
  </si>
  <si>
    <r>
      <rPr>
        <b/>
        <sz val="11"/>
        <color rgb="FFFF0000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Recognize major galactic federations and their leaders</t>
    </r>
  </si>
  <si>
    <r>
      <rPr>
        <b/>
        <sz val="11"/>
        <color rgb="FFFF0000"/>
        <rFont val="Calibri"/>
        <family val="2"/>
        <scheme val="minor"/>
      </rPr>
      <t>2)</t>
    </r>
    <r>
      <rPr>
        <sz val="11"/>
        <color theme="1"/>
        <rFont val="Calibri"/>
        <family val="2"/>
        <scheme val="minor"/>
      </rPr>
      <t xml:space="preserve"> Understand intergalactic social and political differences</t>
    </r>
  </si>
  <si>
    <r>
      <rPr>
        <b/>
        <sz val="11"/>
        <color rgb="FFFF0000"/>
        <rFont val="Calibri"/>
        <family val="2"/>
        <scheme val="minor"/>
      </rPr>
      <t>3)</t>
    </r>
    <r>
      <rPr>
        <sz val="11"/>
        <color theme="1"/>
        <rFont val="Calibri"/>
        <family val="2"/>
        <scheme val="minor"/>
      </rPr>
      <t xml:space="preserve"> Communicate own galactical needs clearly and effectively</t>
    </r>
  </si>
  <si>
    <t>% CLO-2</t>
  </si>
  <si>
    <t>% CLO-3</t>
  </si>
  <si>
    <t>% CLO-4</t>
  </si>
  <si>
    <t>% CLO-5</t>
  </si>
  <si>
    <t>% CLO-1</t>
  </si>
  <si>
    <t>By the end of this course students will be expected to be 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</si>
</sst>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9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txData>
          <cx:v>Grade Frequencies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600" b="1" i="0" u="none" strike="noStrike" spc="100" baseline="0">
              <a:solidFill>
                <a:sysClr val="window" lastClr="FFFFFF">
                  <a:lumMod val="95000"/>
                </a:sys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Calibri" panose="020F0502020204030204"/>
            </a:rPr>
            <a:t>Grade Frequencies</a:t>
          </a:r>
        </a:p>
      </cx:txPr>
    </cx:title>
    <cx:plotArea>
      <cx:plotAreaRegion>
        <cx:series layoutId="clusteredColumn" uniqueId="{12497B88-A13C-4F46-BF18-433ACD6727F8}">
          <cx:dataLabels/>
          <cx:dataId val="0"/>
          <cx:layoutPr>
            <cx:binning intervalClosed="r" underflow="25">
              <cx:binSize val="5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70">
  <cs:axisTitle>
    <cs:lnRef idx="0"/>
    <cs:fillRef idx="0"/>
    <cs:effectRef idx="0"/>
    <cs:fontRef idx="minor">
      <a:schemeClr val="lt1">
        <a:lumMod val="95000"/>
      </a:schemeClr>
    </cs:fontRef>
    <cs:defRPr sz="900"/>
  </cs:axisTitle>
  <cs:categoryAxis>
    <cs:lnRef idx="0"/>
    <cs:fillRef idx="0"/>
    <cs:effectRef idx="0"/>
    <cs:fontRef idx="minor">
      <a:schemeClr val="lt1">
        <a:lumMod val="9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/>
  </cs:chartArea>
  <cs:dataLabel>
    <cs:lnRef idx="0"/>
    <cs:fillRef idx="0"/>
    <cs:effectRef idx="0"/>
    <cs:fontRef idx="minor">
      <a:schemeClr val="lt1">
        <a:lumMod val="9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lt1"/>
    </cs:fontRef>
    <cs:spPr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  <a:ln>
        <a:solidFill>
          <a:schemeClr val="tx1"/>
        </a:solidFill>
      </a:ln>
    </cs:spPr>
  </cs:dataPoint>
  <cs:dataPoint3D>
    <cs:lnRef idx="0"/>
    <cs:fillRef idx="0">
      <cs:styleClr val="auto"/>
    </cs:fillRef>
    <cs:effectRef idx="0"/>
    <cs:fontRef idx="minor">
      <a:schemeClr val="lt1"/>
    </cs:fontRef>
    <cs:spPr>
      <a:solidFill>
        <a:schemeClr val="phClr"/>
      </a:solidFill>
    </cs:spPr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lt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lt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9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10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95000"/>
      </a:schemeClr>
    </cs:fontRef>
    <cs:defRPr sz="9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9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lt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spc="10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lt1">
        <a:lumMod val="9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95000"/>
      </a:schemeClr>
    </cs:fontRef>
    <cs:defRPr sz="9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19</xdr:row>
      <xdr:rowOff>0</xdr:rowOff>
    </xdr:from>
    <xdr:to>
      <xdr:col>19</xdr:col>
      <xdr:colOff>0</xdr:colOff>
      <xdr:row>34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DA5BC154-63BB-4885-8831-D86AB72D256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29525" y="3867150"/>
              <a:ext cx="4895850" cy="2857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1.7109375" bestFit="1" customWidth="1"/>
    <col min="2" max="2" width="8" style="1" bestFit="1" customWidth="1"/>
    <col min="3" max="3" width="11.28515625" style="1" bestFit="1" customWidth="1"/>
    <col min="4" max="5" width="12.140625" style="1" bestFit="1" customWidth="1"/>
    <col min="6" max="6" width="7.28515625" style="1" bestFit="1" customWidth="1"/>
    <col min="7" max="7" width="8.85546875" style="1" bestFit="1" customWidth="1"/>
    <col min="8" max="8" width="5.7109375" style="1" bestFit="1" customWidth="1"/>
    <col min="9" max="9" width="5.7109375" customWidth="1"/>
    <col min="10" max="10" width="8.85546875" style="1" bestFit="1" customWidth="1"/>
    <col min="11" max="11" width="7" style="1" bestFit="1" customWidth="1"/>
    <col min="12" max="12" width="5.7109375" customWidth="1"/>
    <col min="13" max="13" width="16" bestFit="1" customWidth="1"/>
    <col min="14" max="14" width="11.28515625" bestFit="1" customWidth="1"/>
    <col min="15" max="16" width="12.140625" bestFit="1" customWidth="1"/>
    <col min="17" max="17" width="7.28515625" bestFit="1" customWidth="1"/>
    <col min="18" max="18" width="8.85546875" bestFit="1" customWidth="1"/>
    <col min="19" max="19" width="5.7109375" bestFit="1" customWidth="1"/>
  </cols>
  <sheetData>
    <row r="1" spans="1:19" ht="30.75" thickBot="1" x14ac:dyDescent="0.3">
      <c r="A1" s="16" t="s">
        <v>0</v>
      </c>
      <c r="B1" s="19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8" t="s">
        <v>7</v>
      </c>
      <c r="J1" s="10" t="s">
        <v>56</v>
      </c>
      <c r="K1" s="11" t="s">
        <v>57</v>
      </c>
      <c r="N1" s="10" t="s">
        <v>2</v>
      </c>
      <c r="O1" s="6" t="s">
        <v>3</v>
      </c>
      <c r="P1" s="6" t="s">
        <v>4</v>
      </c>
      <c r="Q1" s="6" t="s">
        <v>5</v>
      </c>
      <c r="R1" s="7" t="s">
        <v>6</v>
      </c>
      <c r="S1" s="8" t="s">
        <v>7</v>
      </c>
    </row>
    <row r="2" spans="1:19" x14ac:dyDescent="0.25">
      <c r="A2" s="17" t="s">
        <v>8</v>
      </c>
      <c r="B2" s="20">
        <v>1012</v>
      </c>
      <c r="C2" s="14">
        <v>4.8</v>
      </c>
      <c r="D2" s="2">
        <v>15</v>
      </c>
      <c r="E2" s="2">
        <v>10</v>
      </c>
      <c r="F2" s="2">
        <v>20</v>
      </c>
      <c r="G2" s="2">
        <v>99</v>
      </c>
      <c r="H2" s="3">
        <v>98</v>
      </c>
      <c r="J2" s="12">
        <f t="shared" ref="J2:J49" si="0">5*(C2/5)+15*(D2/15)+10*(E2/10)+20*(F2/20)+24*(G2/100)+26*(H2/100)</f>
        <v>99.04</v>
      </c>
      <c r="K2" s="9" t="str">
        <f t="shared" ref="K2:K46" si="1">IF(J2&gt;=95,"A",IF(J2&gt;=90,"A-",IF(J2&gt;=85,"B+",IF(J2&gt;=80,"B",IF(J2&gt;=75,"B-",IF(J2&gt;=70,"C+",IF(J2&gt;=65,"C",IF(J2&gt;=60,"C-",IF(J2&gt;=55,"D+",IF(J2&gt;=50,"D","F"))))))))))</f>
        <v>A</v>
      </c>
      <c r="M2" s="30" t="s">
        <v>61</v>
      </c>
      <c r="N2" s="24">
        <v>5</v>
      </c>
      <c r="O2" s="25">
        <v>15</v>
      </c>
      <c r="P2" s="25">
        <v>10</v>
      </c>
      <c r="Q2" s="25">
        <v>20</v>
      </c>
      <c r="R2" s="25">
        <v>100</v>
      </c>
      <c r="S2" s="26">
        <v>100</v>
      </c>
    </row>
    <row r="3" spans="1:19" ht="15.75" thickBot="1" x14ac:dyDescent="0.3">
      <c r="A3" s="17" t="s">
        <v>9</v>
      </c>
      <c r="B3" s="20">
        <v>1033</v>
      </c>
      <c r="C3" s="14">
        <v>5</v>
      </c>
      <c r="D3" s="2">
        <v>15</v>
      </c>
      <c r="E3" s="2">
        <v>10</v>
      </c>
      <c r="F3" s="2">
        <v>20</v>
      </c>
      <c r="G3" s="2">
        <v>95</v>
      </c>
      <c r="H3" s="3">
        <v>100</v>
      </c>
      <c r="J3" s="12">
        <f t="shared" si="0"/>
        <v>98.8</v>
      </c>
      <c r="K3" s="9" t="str">
        <f t="shared" si="1"/>
        <v>A</v>
      </c>
      <c r="M3" s="31" t="s">
        <v>60</v>
      </c>
      <c r="N3" s="27">
        <v>5</v>
      </c>
      <c r="O3" s="4">
        <v>15</v>
      </c>
      <c r="P3" s="4">
        <v>10</v>
      </c>
      <c r="Q3" s="4">
        <v>20</v>
      </c>
      <c r="R3" s="4">
        <v>24</v>
      </c>
      <c r="S3" s="5">
        <v>26</v>
      </c>
    </row>
    <row r="4" spans="1:19" x14ac:dyDescent="0.25">
      <c r="A4" s="17" t="s">
        <v>10</v>
      </c>
      <c r="B4" s="20">
        <v>1046</v>
      </c>
      <c r="C4" s="14">
        <v>4.6999999999999993</v>
      </c>
      <c r="D4" s="2">
        <v>14</v>
      </c>
      <c r="E4" s="2">
        <v>10</v>
      </c>
      <c r="F4" s="2">
        <v>19</v>
      </c>
      <c r="G4" s="2">
        <v>96</v>
      </c>
      <c r="H4" s="3">
        <v>89</v>
      </c>
      <c r="J4" s="12">
        <f t="shared" si="0"/>
        <v>93.88000000000001</v>
      </c>
      <c r="K4" s="9" t="str">
        <f t="shared" si="1"/>
        <v>A-</v>
      </c>
      <c r="M4" s="28" t="s">
        <v>72</v>
      </c>
      <c r="N4" s="25">
        <v>20</v>
      </c>
      <c r="O4" s="25">
        <v>25</v>
      </c>
      <c r="P4" s="25">
        <v>50</v>
      </c>
      <c r="Q4" s="25">
        <v>15</v>
      </c>
      <c r="R4" s="25">
        <v>5</v>
      </c>
      <c r="S4" s="26">
        <v>10</v>
      </c>
    </row>
    <row r="5" spans="1:19" x14ac:dyDescent="0.25">
      <c r="A5" s="17" t="s">
        <v>12</v>
      </c>
      <c r="B5" s="20">
        <v>1010</v>
      </c>
      <c r="C5" s="14">
        <v>4.3999999999999995</v>
      </c>
      <c r="D5" s="2">
        <v>14</v>
      </c>
      <c r="E5" s="2">
        <v>9</v>
      </c>
      <c r="F5" s="2">
        <v>18</v>
      </c>
      <c r="G5" s="2">
        <v>88</v>
      </c>
      <c r="H5" s="3">
        <v>90</v>
      </c>
      <c r="J5" s="12">
        <f t="shared" si="0"/>
        <v>89.92</v>
      </c>
      <c r="K5" s="9" t="str">
        <f t="shared" si="1"/>
        <v>B+</v>
      </c>
      <c r="M5" s="32" t="s">
        <v>68</v>
      </c>
      <c r="N5" s="2">
        <v>20</v>
      </c>
      <c r="O5" s="2">
        <v>5</v>
      </c>
      <c r="P5" s="2">
        <v>15</v>
      </c>
      <c r="Q5" s="2">
        <v>20</v>
      </c>
      <c r="R5" s="2">
        <v>30</v>
      </c>
      <c r="S5" s="3">
        <v>20</v>
      </c>
    </row>
    <row r="6" spans="1:19" x14ac:dyDescent="0.25">
      <c r="A6" s="17" t="s">
        <v>11</v>
      </c>
      <c r="B6" s="20">
        <v>1003</v>
      </c>
      <c r="C6" s="14">
        <v>4.4000000000000004</v>
      </c>
      <c r="D6" s="2">
        <v>14</v>
      </c>
      <c r="E6" s="2">
        <v>9</v>
      </c>
      <c r="F6" s="2">
        <v>18</v>
      </c>
      <c r="G6" s="2">
        <v>90</v>
      </c>
      <c r="H6" s="3">
        <v>88</v>
      </c>
      <c r="J6" s="12">
        <f t="shared" si="0"/>
        <v>89.88</v>
      </c>
      <c r="K6" s="9" t="str">
        <f t="shared" si="1"/>
        <v>B+</v>
      </c>
      <c r="M6" s="32" t="s">
        <v>69</v>
      </c>
      <c r="N6" s="2">
        <v>20</v>
      </c>
      <c r="O6" s="2">
        <v>20</v>
      </c>
      <c r="P6" s="2">
        <v>10</v>
      </c>
      <c r="Q6" s="2">
        <v>40</v>
      </c>
      <c r="R6" s="2">
        <v>5</v>
      </c>
      <c r="S6" s="3">
        <v>20</v>
      </c>
    </row>
    <row r="7" spans="1:19" x14ac:dyDescent="0.25">
      <c r="A7" s="17" t="s">
        <v>13</v>
      </c>
      <c r="B7" s="20">
        <v>1043</v>
      </c>
      <c r="C7" s="14">
        <v>4.1999999999999993</v>
      </c>
      <c r="D7" s="2">
        <v>13</v>
      </c>
      <c r="E7" s="2">
        <v>9</v>
      </c>
      <c r="F7" s="2">
        <v>17</v>
      </c>
      <c r="G7" s="2">
        <v>86</v>
      </c>
      <c r="H7" s="3">
        <v>88</v>
      </c>
      <c r="J7" s="12">
        <f t="shared" si="0"/>
        <v>86.72</v>
      </c>
      <c r="K7" s="9" t="str">
        <f t="shared" si="1"/>
        <v>B+</v>
      </c>
      <c r="M7" s="32" t="s">
        <v>70</v>
      </c>
      <c r="N7" s="2">
        <v>20</v>
      </c>
      <c r="O7" s="2">
        <v>30</v>
      </c>
      <c r="P7" s="2">
        <v>10</v>
      </c>
      <c r="Q7" s="2">
        <v>5</v>
      </c>
      <c r="R7" s="2">
        <v>50</v>
      </c>
      <c r="S7" s="3">
        <v>20</v>
      </c>
    </row>
    <row r="8" spans="1:19" ht="15.75" thickBot="1" x14ac:dyDescent="0.3">
      <c r="A8" s="17" t="s">
        <v>14</v>
      </c>
      <c r="B8" s="20">
        <v>1041</v>
      </c>
      <c r="C8" s="14">
        <v>4.3</v>
      </c>
      <c r="D8" s="2">
        <v>13</v>
      </c>
      <c r="E8" s="2">
        <v>9</v>
      </c>
      <c r="F8" s="2">
        <v>17</v>
      </c>
      <c r="G8" s="2">
        <v>81</v>
      </c>
      <c r="H8" s="3">
        <v>82</v>
      </c>
      <c r="J8" s="12">
        <f t="shared" si="0"/>
        <v>84.06</v>
      </c>
      <c r="K8" s="9" t="str">
        <f t="shared" si="1"/>
        <v>B</v>
      </c>
      <c r="M8" s="29" t="s">
        <v>71</v>
      </c>
      <c r="N8" s="4">
        <v>20</v>
      </c>
      <c r="O8" s="4">
        <v>20</v>
      </c>
      <c r="P8" s="4">
        <v>15</v>
      </c>
      <c r="Q8" s="4">
        <v>20</v>
      </c>
      <c r="R8" s="4">
        <v>10</v>
      </c>
      <c r="S8" s="5">
        <v>30</v>
      </c>
    </row>
    <row r="9" spans="1:19" x14ac:dyDescent="0.25">
      <c r="A9" s="17" t="s">
        <v>15</v>
      </c>
      <c r="B9" s="20">
        <v>1019</v>
      </c>
      <c r="C9" s="14">
        <v>4.0999999999999996</v>
      </c>
      <c r="D9" s="2">
        <v>13</v>
      </c>
      <c r="E9" s="2">
        <v>9</v>
      </c>
      <c r="F9" s="2">
        <v>17</v>
      </c>
      <c r="G9" s="2">
        <v>80</v>
      </c>
      <c r="H9" s="3">
        <v>77</v>
      </c>
      <c r="J9" s="12">
        <f t="shared" si="0"/>
        <v>82.320000000000007</v>
      </c>
      <c r="K9" s="9" t="str">
        <f t="shared" si="1"/>
        <v>B</v>
      </c>
    </row>
    <row r="10" spans="1:19" ht="15.75" thickBot="1" x14ac:dyDescent="0.3">
      <c r="A10" s="17" t="s">
        <v>16</v>
      </c>
      <c r="B10" s="20">
        <v>1038</v>
      </c>
      <c r="C10" s="14">
        <v>4</v>
      </c>
      <c r="D10" s="2">
        <v>12</v>
      </c>
      <c r="E10" s="2">
        <v>8</v>
      </c>
      <c r="F10" s="2">
        <v>16</v>
      </c>
      <c r="G10" s="2">
        <v>79</v>
      </c>
      <c r="H10" s="3">
        <v>79</v>
      </c>
      <c r="J10" s="12">
        <f t="shared" si="0"/>
        <v>79.5</v>
      </c>
      <c r="K10" s="9" t="str">
        <f t="shared" si="1"/>
        <v>B-</v>
      </c>
    </row>
    <row r="11" spans="1:19" ht="15.75" thickBot="1" x14ac:dyDescent="0.3">
      <c r="A11" s="17" t="s">
        <v>17</v>
      </c>
      <c r="B11" s="20">
        <v>1031</v>
      </c>
      <c r="C11" s="14">
        <v>4</v>
      </c>
      <c r="D11" s="2">
        <v>12</v>
      </c>
      <c r="E11" s="2">
        <v>8</v>
      </c>
      <c r="F11" s="2">
        <v>16</v>
      </c>
      <c r="G11" s="2">
        <v>76</v>
      </c>
      <c r="H11" s="3">
        <v>79</v>
      </c>
      <c r="J11" s="12">
        <f t="shared" si="0"/>
        <v>78.78</v>
      </c>
      <c r="K11" s="9" t="str">
        <f t="shared" si="1"/>
        <v>B-</v>
      </c>
      <c r="M11" s="39" t="s">
        <v>62</v>
      </c>
      <c r="N11" s="40"/>
      <c r="O11" s="40"/>
      <c r="P11" s="40"/>
      <c r="Q11" s="40"/>
      <c r="R11" s="40"/>
      <c r="S11" s="41"/>
    </row>
    <row r="12" spans="1:19" x14ac:dyDescent="0.25">
      <c r="A12" s="17" t="s">
        <v>18</v>
      </c>
      <c r="B12" s="20">
        <v>1029</v>
      </c>
      <c r="C12" s="14">
        <v>3.9</v>
      </c>
      <c r="D12" s="2">
        <v>12</v>
      </c>
      <c r="E12" s="2">
        <v>8</v>
      </c>
      <c r="F12" s="2">
        <v>16</v>
      </c>
      <c r="G12" s="2">
        <v>75</v>
      </c>
      <c r="H12" s="3">
        <v>78</v>
      </c>
      <c r="J12" s="12">
        <f t="shared" si="0"/>
        <v>78.180000000000007</v>
      </c>
      <c r="K12" s="9" t="str">
        <f t="shared" si="1"/>
        <v>B-</v>
      </c>
      <c r="M12" s="42" t="s">
        <v>73</v>
      </c>
      <c r="N12" s="43"/>
      <c r="O12" s="43"/>
      <c r="P12" s="43"/>
      <c r="Q12" s="43"/>
      <c r="R12" s="43"/>
      <c r="S12" s="44"/>
    </row>
    <row r="13" spans="1:19" x14ac:dyDescent="0.25">
      <c r="A13" s="17" t="s">
        <v>19</v>
      </c>
      <c r="B13" s="20">
        <v>1020</v>
      </c>
      <c r="C13" s="14">
        <v>3.8</v>
      </c>
      <c r="D13" s="2">
        <v>12</v>
      </c>
      <c r="E13" s="2">
        <v>8</v>
      </c>
      <c r="F13" s="2">
        <v>16</v>
      </c>
      <c r="G13" s="2">
        <v>76</v>
      </c>
      <c r="H13" s="3">
        <v>73</v>
      </c>
      <c r="J13" s="12">
        <f t="shared" si="0"/>
        <v>77.02</v>
      </c>
      <c r="K13" s="9" t="str">
        <f t="shared" si="1"/>
        <v>B-</v>
      </c>
      <c r="M13" s="33" t="s">
        <v>65</v>
      </c>
      <c r="N13" s="34"/>
      <c r="O13" s="34"/>
      <c r="P13" s="34"/>
      <c r="Q13" s="34"/>
      <c r="R13" s="34"/>
      <c r="S13" s="35"/>
    </row>
    <row r="14" spans="1:19" x14ac:dyDescent="0.25">
      <c r="A14" s="17" t="s">
        <v>20</v>
      </c>
      <c r="B14" s="20">
        <v>1039</v>
      </c>
      <c r="C14" s="14">
        <v>3.7</v>
      </c>
      <c r="D14" s="2">
        <v>12</v>
      </c>
      <c r="E14" s="2">
        <v>8</v>
      </c>
      <c r="F14" s="2">
        <v>15</v>
      </c>
      <c r="G14" s="2">
        <v>78</v>
      </c>
      <c r="H14" s="3">
        <v>75</v>
      </c>
      <c r="J14" s="12">
        <f t="shared" si="0"/>
        <v>76.92</v>
      </c>
      <c r="K14" s="9" t="str">
        <f t="shared" si="1"/>
        <v>B-</v>
      </c>
      <c r="M14" s="33" t="s">
        <v>66</v>
      </c>
      <c r="N14" s="34"/>
      <c r="O14" s="34"/>
      <c r="P14" s="34"/>
      <c r="Q14" s="34"/>
      <c r="R14" s="34"/>
      <c r="S14" s="35"/>
    </row>
    <row r="15" spans="1:19" x14ac:dyDescent="0.25">
      <c r="A15" s="17" t="s">
        <v>21</v>
      </c>
      <c r="B15" s="20">
        <v>1006</v>
      </c>
      <c r="C15" s="14">
        <v>3.7</v>
      </c>
      <c r="D15" s="2">
        <v>12</v>
      </c>
      <c r="E15" s="2">
        <v>8</v>
      </c>
      <c r="F15" s="2">
        <v>15</v>
      </c>
      <c r="G15" s="2">
        <v>76</v>
      </c>
      <c r="H15" s="3">
        <v>69</v>
      </c>
      <c r="J15" s="12">
        <f t="shared" si="0"/>
        <v>74.88</v>
      </c>
      <c r="K15" s="9" t="str">
        <f t="shared" si="1"/>
        <v>C+</v>
      </c>
      <c r="M15" s="33" t="s">
        <v>67</v>
      </c>
      <c r="N15" s="34"/>
      <c r="O15" s="34"/>
      <c r="P15" s="34"/>
      <c r="Q15" s="34"/>
      <c r="R15" s="34"/>
      <c r="S15" s="35"/>
    </row>
    <row r="16" spans="1:19" x14ac:dyDescent="0.25">
      <c r="A16" s="17" t="s">
        <v>23</v>
      </c>
      <c r="B16" s="20">
        <v>1015</v>
      </c>
      <c r="C16" s="14">
        <v>3.6</v>
      </c>
      <c r="D16" s="2">
        <v>11</v>
      </c>
      <c r="E16" s="2">
        <v>8</v>
      </c>
      <c r="F16" s="2">
        <v>15</v>
      </c>
      <c r="G16" s="2">
        <v>76</v>
      </c>
      <c r="H16" s="3">
        <v>73</v>
      </c>
      <c r="J16" s="12">
        <f t="shared" si="0"/>
        <v>74.820000000000007</v>
      </c>
      <c r="K16" s="9" t="str">
        <f t="shared" si="1"/>
        <v>C+</v>
      </c>
      <c r="M16" s="33" t="s">
        <v>63</v>
      </c>
      <c r="N16" s="34"/>
      <c r="O16" s="34"/>
      <c r="P16" s="34"/>
      <c r="Q16" s="34"/>
      <c r="R16" s="34"/>
      <c r="S16" s="35"/>
    </row>
    <row r="17" spans="1:19" ht="15.75" thickBot="1" x14ac:dyDescent="0.3">
      <c r="A17" s="17" t="s">
        <v>22</v>
      </c>
      <c r="B17" s="20">
        <v>1044</v>
      </c>
      <c r="C17" s="14">
        <v>3.6</v>
      </c>
      <c r="D17" s="2">
        <v>11</v>
      </c>
      <c r="E17" s="2">
        <v>8</v>
      </c>
      <c r="F17" s="2">
        <v>15</v>
      </c>
      <c r="G17" s="2">
        <v>70</v>
      </c>
      <c r="H17" s="3">
        <v>77</v>
      </c>
      <c r="J17" s="12">
        <f t="shared" si="0"/>
        <v>74.42</v>
      </c>
      <c r="K17" s="9" t="str">
        <f t="shared" si="1"/>
        <v>C+</v>
      </c>
      <c r="M17" s="36" t="s">
        <v>64</v>
      </c>
      <c r="N17" s="37"/>
      <c r="O17" s="37"/>
      <c r="P17" s="37"/>
      <c r="Q17" s="37"/>
      <c r="R17" s="37"/>
      <c r="S17" s="38"/>
    </row>
    <row r="18" spans="1:19" x14ac:dyDescent="0.25">
      <c r="A18" s="17" t="s">
        <v>24</v>
      </c>
      <c r="B18" s="20">
        <v>1036</v>
      </c>
      <c r="C18" s="14">
        <v>3.7</v>
      </c>
      <c r="D18" s="2">
        <v>11</v>
      </c>
      <c r="E18" s="2">
        <v>8</v>
      </c>
      <c r="F18" s="2">
        <v>15</v>
      </c>
      <c r="G18" s="2">
        <v>74</v>
      </c>
      <c r="H18" s="3">
        <v>71</v>
      </c>
      <c r="J18" s="12">
        <f t="shared" si="0"/>
        <v>73.92</v>
      </c>
      <c r="K18" s="9" t="str">
        <f t="shared" si="1"/>
        <v>C+</v>
      </c>
    </row>
    <row r="19" spans="1:19" x14ac:dyDescent="0.25">
      <c r="A19" s="17" t="s">
        <v>26</v>
      </c>
      <c r="B19" s="20">
        <v>1002</v>
      </c>
      <c r="C19" s="14">
        <v>3.6</v>
      </c>
      <c r="D19" s="2">
        <v>11</v>
      </c>
      <c r="E19" s="2">
        <v>8</v>
      </c>
      <c r="F19" s="2">
        <v>15</v>
      </c>
      <c r="G19" s="2">
        <v>74</v>
      </c>
      <c r="H19" s="3">
        <v>71</v>
      </c>
      <c r="J19" s="12">
        <f t="shared" si="0"/>
        <v>73.819999999999993</v>
      </c>
      <c r="K19" s="9" t="str">
        <f t="shared" si="1"/>
        <v>C+</v>
      </c>
    </row>
    <row r="20" spans="1:19" x14ac:dyDescent="0.25">
      <c r="A20" s="17" t="s">
        <v>25</v>
      </c>
      <c r="B20" s="20">
        <v>1026</v>
      </c>
      <c r="C20" s="14">
        <v>3.6</v>
      </c>
      <c r="D20" s="2">
        <v>11</v>
      </c>
      <c r="E20" s="2">
        <v>8</v>
      </c>
      <c r="F20" s="2">
        <v>15</v>
      </c>
      <c r="G20" s="2">
        <v>71</v>
      </c>
      <c r="H20" s="3">
        <v>72</v>
      </c>
      <c r="J20" s="12">
        <f t="shared" si="0"/>
        <v>73.36</v>
      </c>
      <c r="K20" s="9" t="str">
        <f t="shared" si="1"/>
        <v>C+</v>
      </c>
    </row>
    <row r="21" spans="1:19" x14ac:dyDescent="0.25">
      <c r="A21" s="17" t="s">
        <v>27</v>
      </c>
      <c r="B21" s="20">
        <v>1004</v>
      </c>
      <c r="C21" s="14">
        <v>3.5</v>
      </c>
      <c r="D21" s="2">
        <v>11</v>
      </c>
      <c r="E21" s="2">
        <v>7</v>
      </c>
      <c r="F21" s="2">
        <v>14</v>
      </c>
      <c r="G21" s="2">
        <v>72</v>
      </c>
      <c r="H21" s="3">
        <v>75</v>
      </c>
      <c r="J21" s="12">
        <f t="shared" si="0"/>
        <v>72.28</v>
      </c>
      <c r="K21" s="9" t="str">
        <f t="shared" si="1"/>
        <v>C+</v>
      </c>
    </row>
    <row r="22" spans="1:19" x14ac:dyDescent="0.25">
      <c r="A22" s="17" t="s">
        <v>30</v>
      </c>
      <c r="B22" s="20">
        <v>1042</v>
      </c>
      <c r="C22" s="14">
        <v>3.4</v>
      </c>
      <c r="D22" s="2">
        <v>11</v>
      </c>
      <c r="E22" s="2">
        <v>7</v>
      </c>
      <c r="F22" s="2">
        <v>14</v>
      </c>
      <c r="G22" s="2">
        <v>69</v>
      </c>
      <c r="H22" s="3">
        <v>68</v>
      </c>
      <c r="J22" s="12">
        <f t="shared" si="0"/>
        <v>69.639999999999986</v>
      </c>
      <c r="K22" s="9" t="str">
        <f t="shared" si="1"/>
        <v>C</v>
      </c>
    </row>
    <row r="23" spans="1:19" x14ac:dyDescent="0.25">
      <c r="A23" s="17" t="s">
        <v>28</v>
      </c>
      <c r="B23" s="20">
        <v>1013</v>
      </c>
      <c r="C23" s="14">
        <v>3.5</v>
      </c>
      <c r="D23" s="2">
        <v>11</v>
      </c>
      <c r="E23" s="2">
        <v>7</v>
      </c>
      <c r="F23" s="2">
        <v>14</v>
      </c>
      <c r="G23" s="2">
        <v>71</v>
      </c>
      <c r="H23" s="3">
        <v>65</v>
      </c>
      <c r="J23" s="12">
        <f t="shared" si="0"/>
        <v>69.44</v>
      </c>
      <c r="K23" s="9" t="str">
        <f t="shared" si="1"/>
        <v>C</v>
      </c>
    </row>
    <row r="24" spans="1:19" x14ac:dyDescent="0.25">
      <c r="A24" s="17" t="s">
        <v>29</v>
      </c>
      <c r="B24" s="20">
        <v>1008</v>
      </c>
      <c r="C24" s="14">
        <v>3.4</v>
      </c>
      <c r="D24" s="2">
        <v>11</v>
      </c>
      <c r="E24" s="2">
        <v>7</v>
      </c>
      <c r="F24" s="2">
        <v>14</v>
      </c>
      <c r="G24" s="2">
        <v>70</v>
      </c>
      <c r="H24" s="3">
        <v>66</v>
      </c>
      <c r="J24" s="12">
        <f t="shared" si="0"/>
        <v>69.36</v>
      </c>
      <c r="K24" s="9" t="str">
        <f t="shared" si="1"/>
        <v>C</v>
      </c>
    </row>
    <row r="25" spans="1:19" x14ac:dyDescent="0.25">
      <c r="A25" s="17" t="s">
        <v>31</v>
      </c>
      <c r="B25" s="20">
        <v>1014</v>
      </c>
      <c r="C25" s="14">
        <v>3.2</v>
      </c>
      <c r="D25" s="2">
        <v>10</v>
      </c>
      <c r="E25" s="2">
        <v>7</v>
      </c>
      <c r="F25" s="2">
        <v>13</v>
      </c>
      <c r="G25" s="2">
        <v>69</v>
      </c>
      <c r="H25" s="3">
        <v>67</v>
      </c>
      <c r="J25" s="12">
        <f t="shared" si="0"/>
        <v>67.180000000000007</v>
      </c>
      <c r="K25" s="9" t="str">
        <f t="shared" si="1"/>
        <v>C</v>
      </c>
    </row>
    <row r="26" spans="1:19" x14ac:dyDescent="0.25">
      <c r="A26" s="17" t="s">
        <v>32</v>
      </c>
      <c r="B26" s="20">
        <v>1011</v>
      </c>
      <c r="C26" s="14">
        <v>3.3</v>
      </c>
      <c r="D26" s="2">
        <v>10</v>
      </c>
      <c r="E26" s="2">
        <v>7</v>
      </c>
      <c r="F26" s="2">
        <v>14</v>
      </c>
      <c r="G26" s="2">
        <v>66</v>
      </c>
      <c r="H26" s="3">
        <v>64</v>
      </c>
      <c r="J26" s="12">
        <f t="shared" si="0"/>
        <v>66.78</v>
      </c>
      <c r="K26" s="9" t="str">
        <f t="shared" si="1"/>
        <v>C</v>
      </c>
    </row>
    <row r="27" spans="1:19" x14ac:dyDescent="0.25">
      <c r="A27" s="17" t="s">
        <v>35</v>
      </c>
      <c r="B27" s="20">
        <v>1028</v>
      </c>
      <c r="C27" s="14">
        <v>3.2</v>
      </c>
      <c r="D27" s="2">
        <v>10</v>
      </c>
      <c r="E27" s="2">
        <v>7</v>
      </c>
      <c r="F27" s="2">
        <v>13</v>
      </c>
      <c r="G27" s="2">
        <v>65</v>
      </c>
      <c r="H27" s="3">
        <v>68</v>
      </c>
      <c r="J27" s="12">
        <f t="shared" si="0"/>
        <v>66.48</v>
      </c>
      <c r="K27" s="9" t="str">
        <f t="shared" si="1"/>
        <v>C</v>
      </c>
    </row>
    <row r="28" spans="1:19" x14ac:dyDescent="0.25">
      <c r="A28" s="17" t="s">
        <v>33</v>
      </c>
      <c r="B28" s="20">
        <v>1017</v>
      </c>
      <c r="C28" s="14">
        <v>3.3</v>
      </c>
      <c r="D28" s="2">
        <v>10</v>
      </c>
      <c r="E28" s="2">
        <v>7</v>
      </c>
      <c r="F28" s="2">
        <v>14</v>
      </c>
      <c r="G28" s="2">
        <v>68</v>
      </c>
      <c r="H28" s="3">
        <v>61</v>
      </c>
      <c r="J28" s="12">
        <f t="shared" si="0"/>
        <v>66.47999999999999</v>
      </c>
      <c r="K28" s="9" t="str">
        <f t="shared" si="1"/>
        <v>C</v>
      </c>
    </row>
    <row r="29" spans="1:19" x14ac:dyDescent="0.25">
      <c r="A29" s="17" t="s">
        <v>34</v>
      </c>
      <c r="B29" s="20">
        <v>1022</v>
      </c>
      <c r="C29" s="14">
        <v>3.3000000000000003</v>
      </c>
      <c r="D29" s="2">
        <v>10</v>
      </c>
      <c r="E29" s="2">
        <v>7</v>
      </c>
      <c r="F29" s="2">
        <v>13</v>
      </c>
      <c r="G29" s="2">
        <v>65</v>
      </c>
      <c r="H29" s="3">
        <v>66</v>
      </c>
      <c r="J29" s="12">
        <f t="shared" si="0"/>
        <v>66.06</v>
      </c>
      <c r="K29" s="9" t="str">
        <f t="shared" si="1"/>
        <v>C</v>
      </c>
    </row>
    <row r="30" spans="1:19" x14ac:dyDescent="0.25">
      <c r="A30" s="17" t="s">
        <v>36</v>
      </c>
      <c r="B30" s="20">
        <v>1018</v>
      </c>
      <c r="C30" s="14">
        <v>3.2</v>
      </c>
      <c r="D30" s="2">
        <v>10</v>
      </c>
      <c r="E30" s="2">
        <v>7</v>
      </c>
      <c r="F30" s="2">
        <v>13</v>
      </c>
      <c r="G30" s="2">
        <v>68</v>
      </c>
      <c r="H30" s="3">
        <v>63</v>
      </c>
      <c r="J30" s="12">
        <f t="shared" si="0"/>
        <v>65.900000000000006</v>
      </c>
      <c r="K30" s="9" t="str">
        <f t="shared" si="1"/>
        <v>C</v>
      </c>
    </row>
    <row r="31" spans="1:19" x14ac:dyDescent="0.25">
      <c r="A31" s="17" t="s">
        <v>37</v>
      </c>
      <c r="B31" s="20">
        <v>1040</v>
      </c>
      <c r="C31" s="14">
        <v>3.1</v>
      </c>
      <c r="D31" s="2">
        <v>10</v>
      </c>
      <c r="E31" s="2">
        <v>7</v>
      </c>
      <c r="F31" s="2">
        <v>13</v>
      </c>
      <c r="G31" s="2">
        <v>63</v>
      </c>
      <c r="H31" s="3">
        <v>65</v>
      </c>
      <c r="J31" s="12">
        <f t="shared" si="0"/>
        <v>65.12</v>
      </c>
      <c r="K31" s="9" t="str">
        <f t="shared" si="1"/>
        <v>C</v>
      </c>
    </row>
    <row r="32" spans="1:19" x14ac:dyDescent="0.25">
      <c r="A32" s="17" t="s">
        <v>38</v>
      </c>
      <c r="B32" s="20">
        <v>1021</v>
      </c>
      <c r="C32" s="14">
        <v>3.2</v>
      </c>
      <c r="D32" s="2">
        <v>10</v>
      </c>
      <c r="E32" s="2">
        <v>7</v>
      </c>
      <c r="F32" s="2">
        <v>13</v>
      </c>
      <c r="G32" s="2">
        <v>59</v>
      </c>
      <c r="H32" s="3">
        <v>65</v>
      </c>
      <c r="J32" s="12">
        <f t="shared" si="0"/>
        <v>64.260000000000005</v>
      </c>
      <c r="K32" s="9" t="str">
        <f t="shared" si="1"/>
        <v>C-</v>
      </c>
    </row>
    <row r="33" spans="1:11" x14ac:dyDescent="0.25">
      <c r="A33" s="17" t="s">
        <v>39</v>
      </c>
      <c r="B33" s="20">
        <v>1016</v>
      </c>
      <c r="C33" s="14">
        <v>3.1</v>
      </c>
      <c r="D33" s="2">
        <v>10</v>
      </c>
      <c r="E33" s="2">
        <v>7</v>
      </c>
      <c r="F33" s="2">
        <v>13</v>
      </c>
      <c r="G33" s="2">
        <v>57</v>
      </c>
      <c r="H33" s="3">
        <v>65</v>
      </c>
      <c r="J33" s="12">
        <f t="shared" si="0"/>
        <v>63.680000000000007</v>
      </c>
      <c r="K33" s="9" t="str">
        <f t="shared" si="1"/>
        <v>C-</v>
      </c>
    </row>
    <row r="34" spans="1:11" x14ac:dyDescent="0.25">
      <c r="A34" s="17" t="s">
        <v>40</v>
      </c>
      <c r="B34" s="20">
        <v>1001</v>
      </c>
      <c r="C34" s="14">
        <v>3.1</v>
      </c>
      <c r="D34" s="2">
        <v>10</v>
      </c>
      <c r="E34" s="2">
        <v>7</v>
      </c>
      <c r="F34" s="2">
        <v>13</v>
      </c>
      <c r="G34" s="2">
        <v>58</v>
      </c>
      <c r="H34" s="3">
        <v>64</v>
      </c>
      <c r="J34" s="12">
        <f t="shared" si="0"/>
        <v>63.66</v>
      </c>
      <c r="K34" s="9" t="str">
        <f t="shared" si="1"/>
        <v>C-</v>
      </c>
    </row>
    <row r="35" spans="1:11" x14ac:dyDescent="0.25">
      <c r="A35" s="17" t="s">
        <v>41</v>
      </c>
      <c r="B35" s="20">
        <v>1024</v>
      </c>
      <c r="C35" s="14">
        <v>3</v>
      </c>
      <c r="D35" s="2">
        <v>9</v>
      </c>
      <c r="E35" s="2">
        <v>6</v>
      </c>
      <c r="F35" s="2">
        <v>12</v>
      </c>
      <c r="G35" s="2">
        <v>63</v>
      </c>
      <c r="H35" s="3">
        <v>63</v>
      </c>
      <c r="J35" s="12">
        <f t="shared" si="0"/>
        <v>61.5</v>
      </c>
      <c r="K35" s="9" t="str">
        <f t="shared" si="1"/>
        <v>C-</v>
      </c>
    </row>
    <row r="36" spans="1:11" x14ac:dyDescent="0.25">
      <c r="A36" s="17" t="s">
        <v>42</v>
      </c>
      <c r="B36" s="20">
        <v>1025</v>
      </c>
      <c r="C36" s="14">
        <v>3</v>
      </c>
      <c r="D36" s="2">
        <v>9</v>
      </c>
      <c r="E36" s="2">
        <v>6</v>
      </c>
      <c r="F36" s="2">
        <v>12</v>
      </c>
      <c r="G36" s="2">
        <v>58</v>
      </c>
      <c r="H36" s="3">
        <v>64</v>
      </c>
      <c r="J36" s="12">
        <f t="shared" si="0"/>
        <v>60.56</v>
      </c>
      <c r="K36" s="9" t="str">
        <f t="shared" si="1"/>
        <v>C-</v>
      </c>
    </row>
    <row r="37" spans="1:11" x14ac:dyDescent="0.25">
      <c r="A37" s="17" t="s">
        <v>43</v>
      </c>
      <c r="B37" s="20">
        <v>1047</v>
      </c>
      <c r="C37" s="14">
        <v>3</v>
      </c>
      <c r="D37" s="2">
        <v>9</v>
      </c>
      <c r="E37" s="2">
        <v>6</v>
      </c>
      <c r="F37" s="2">
        <v>12</v>
      </c>
      <c r="G37" s="2">
        <v>61</v>
      </c>
      <c r="H37" s="3">
        <v>57</v>
      </c>
      <c r="J37" s="12">
        <f t="shared" si="0"/>
        <v>59.46</v>
      </c>
      <c r="K37" s="9" t="str">
        <f t="shared" si="1"/>
        <v>D+</v>
      </c>
    </row>
    <row r="38" spans="1:11" x14ac:dyDescent="0.25">
      <c r="A38" s="17" t="s">
        <v>44</v>
      </c>
      <c r="B38" s="20">
        <v>1030</v>
      </c>
      <c r="C38" s="14">
        <v>2.9</v>
      </c>
      <c r="D38" s="2">
        <v>9</v>
      </c>
      <c r="E38" s="2">
        <v>6</v>
      </c>
      <c r="F38" s="2">
        <v>12</v>
      </c>
      <c r="G38" s="2">
        <v>60</v>
      </c>
      <c r="H38" s="3">
        <v>56</v>
      </c>
      <c r="J38" s="12">
        <f t="shared" si="0"/>
        <v>58.86</v>
      </c>
      <c r="K38" s="9" t="str">
        <f t="shared" si="1"/>
        <v>D+</v>
      </c>
    </row>
    <row r="39" spans="1:11" x14ac:dyDescent="0.25">
      <c r="A39" s="17" t="s">
        <v>45</v>
      </c>
      <c r="B39" s="20">
        <v>1027</v>
      </c>
      <c r="C39" s="14">
        <v>2.9</v>
      </c>
      <c r="D39" s="2">
        <v>9</v>
      </c>
      <c r="E39" s="2">
        <v>6</v>
      </c>
      <c r="F39" s="2">
        <v>12</v>
      </c>
      <c r="G39" s="2">
        <v>54</v>
      </c>
      <c r="H39" s="3">
        <v>56</v>
      </c>
      <c r="J39" s="12">
        <f t="shared" si="0"/>
        <v>57.42</v>
      </c>
      <c r="K39" s="9" t="str">
        <f t="shared" si="1"/>
        <v>D+</v>
      </c>
    </row>
    <row r="40" spans="1:11" x14ac:dyDescent="0.25">
      <c r="A40" s="17" t="s">
        <v>46</v>
      </c>
      <c r="B40" s="20">
        <v>1032</v>
      </c>
      <c r="C40" s="14">
        <v>2.8000000000000003</v>
      </c>
      <c r="D40" s="2">
        <v>9</v>
      </c>
      <c r="E40" s="2">
        <v>6</v>
      </c>
      <c r="F40" s="2">
        <v>11</v>
      </c>
      <c r="G40" s="2">
        <v>54</v>
      </c>
      <c r="H40" s="3">
        <v>51</v>
      </c>
      <c r="J40" s="12">
        <f t="shared" si="0"/>
        <v>55.02</v>
      </c>
      <c r="K40" s="9" t="str">
        <f t="shared" si="1"/>
        <v>D+</v>
      </c>
    </row>
    <row r="41" spans="1:11" x14ac:dyDescent="0.25">
      <c r="A41" s="17" t="s">
        <v>47</v>
      </c>
      <c r="B41" s="20">
        <v>1034</v>
      </c>
      <c r="C41" s="14">
        <v>2.7</v>
      </c>
      <c r="D41" s="2">
        <v>8</v>
      </c>
      <c r="E41" s="2">
        <v>6</v>
      </c>
      <c r="F41" s="2">
        <v>11</v>
      </c>
      <c r="G41" s="2">
        <v>55</v>
      </c>
      <c r="H41" s="3">
        <v>49</v>
      </c>
      <c r="J41" s="12">
        <f t="shared" si="0"/>
        <v>53.64</v>
      </c>
      <c r="K41" s="9" t="str">
        <f t="shared" si="1"/>
        <v>D</v>
      </c>
    </row>
    <row r="42" spans="1:11" x14ac:dyDescent="0.25">
      <c r="A42" s="17" t="s">
        <v>48</v>
      </c>
      <c r="B42" s="20">
        <v>1037</v>
      </c>
      <c r="C42" s="14">
        <v>2.6</v>
      </c>
      <c r="D42" s="2">
        <v>8</v>
      </c>
      <c r="E42" s="2">
        <v>6</v>
      </c>
      <c r="F42" s="2">
        <v>11</v>
      </c>
      <c r="G42" s="2">
        <v>48</v>
      </c>
      <c r="H42" s="3">
        <v>52</v>
      </c>
      <c r="J42" s="12">
        <f t="shared" si="0"/>
        <v>52.64</v>
      </c>
      <c r="K42" s="9" t="str">
        <f t="shared" si="1"/>
        <v>D</v>
      </c>
    </row>
    <row r="43" spans="1:11" x14ac:dyDescent="0.25">
      <c r="A43" s="17" t="s">
        <v>49</v>
      </c>
      <c r="B43" s="20">
        <v>1048</v>
      </c>
      <c r="C43" s="14">
        <v>2.5</v>
      </c>
      <c r="D43" s="2">
        <v>8</v>
      </c>
      <c r="E43" s="2">
        <v>5</v>
      </c>
      <c r="F43" s="2">
        <v>10</v>
      </c>
      <c r="G43" s="2">
        <v>51</v>
      </c>
      <c r="H43" s="3">
        <v>45</v>
      </c>
      <c r="J43" s="12">
        <f t="shared" si="0"/>
        <v>49.440000000000005</v>
      </c>
      <c r="K43" s="9" t="str">
        <f t="shared" si="1"/>
        <v>F</v>
      </c>
    </row>
    <row r="44" spans="1:11" x14ac:dyDescent="0.25">
      <c r="A44" s="17" t="s">
        <v>50</v>
      </c>
      <c r="B44" s="20">
        <v>1045</v>
      </c>
      <c r="C44" s="14">
        <v>2.1</v>
      </c>
      <c r="D44" s="2">
        <v>7</v>
      </c>
      <c r="E44" s="2">
        <v>5</v>
      </c>
      <c r="F44" s="2">
        <v>9</v>
      </c>
      <c r="G44" s="2">
        <v>45</v>
      </c>
      <c r="H44" s="3">
        <v>44</v>
      </c>
      <c r="J44" s="12">
        <f t="shared" si="0"/>
        <v>45.34</v>
      </c>
      <c r="K44" s="9" t="str">
        <f t="shared" si="1"/>
        <v>F</v>
      </c>
    </row>
    <row r="45" spans="1:11" x14ac:dyDescent="0.25">
      <c r="A45" s="17" t="s">
        <v>51</v>
      </c>
      <c r="B45" s="20">
        <v>1005</v>
      </c>
      <c r="C45" s="14">
        <v>1.7000000000000002</v>
      </c>
      <c r="D45" s="2">
        <v>5</v>
      </c>
      <c r="E45" s="2">
        <v>4</v>
      </c>
      <c r="F45" s="2">
        <v>7</v>
      </c>
      <c r="G45" s="2">
        <v>30</v>
      </c>
      <c r="H45" s="3">
        <v>37</v>
      </c>
      <c r="J45" s="12">
        <f t="shared" si="0"/>
        <v>34.519999999999996</v>
      </c>
      <c r="K45" s="9" t="str">
        <f t="shared" si="1"/>
        <v>F</v>
      </c>
    </row>
    <row r="46" spans="1:11" x14ac:dyDescent="0.25">
      <c r="A46" s="17" t="s">
        <v>52</v>
      </c>
      <c r="B46" s="20">
        <v>1009</v>
      </c>
      <c r="C46" s="14">
        <v>1</v>
      </c>
      <c r="D46" s="2">
        <v>3</v>
      </c>
      <c r="E46" s="2">
        <v>2</v>
      </c>
      <c r="F46" s="2">
        <v>4</v>
      </c>
      <c r="G46" s="2">
        <v>24</v>
      </c>
      <c r="H46" s="3">
        <v>21</v>
      </c>
      <c r="J46" s="12">
        <f t="shared" si="0"/>
        <v>21.22</v>
      </c>
      <c r="K46" s="9" t="str">
        <f t="shared" si="1"/>
        <v>F</v>
      </c>
    </row>
    <row r="47" spans="1:11" x14ac:dyDescent="0.25">
      <c r="A47" s="17" t="s">
        <v>53</v>
      </c>
      <c r="B47" s="20">
        <v>1035</v>
      </c>
      <c r="C47" s="14">
        <v>0.7</v>
      </c>
      <c r="D47" s="2">
        <v>2</v>
      </c>
      <c r="E47" s="2">
        <v>2</v>
      </c>
      <c r="F47" s="2">
        <v>3</v>
      </c>
      <c r="G47" s="2">
        <v>11</v>
      </c>
      <c r="H47" s="3">
        <v>15</v>
      </c>
      <c r="J47" s="12">
        <f t="shared" si="0"/>
        <v>14.24</v>
      </c>
      <c r="K47" s="22" t="s">
        <v>58</v>
      </c>
    </row>
    <row r="48" spans="1:11" x14ac:dyDescent="0.25">
      <c r="A48" s="17" t="s">
        <v>54</v>
      </c>
      <c r="B48" s="20">
        <v>1023</v>
      </c>
      <c r="C48" s="14">
        <v>0.4</v>
      </c>
      <c r="D48" s="2">
        <v>2</v>
      </c>
      <c r="E48" s="2">
        <v>1</v>
      </c>
      <c r="F48" s="2">
        <v>2</v>
      </c>
      <c r="G48" s="2">
        <v>11</v>
      </c>
      <c r="H48" s="3">
        <v>13</v>
      </c>
      <c r="J48" s="12">
        <f t="shared" si="0"/>
        <v>11.420000000000002</v>
      </c>
      <c r="K48" s="22" t="s">
        <v>58</v>
      </c>
    </row>
    <row r="49" spans="1:11" ht="15.75" thickBot="1" x14ac:dyDescent="0.3">
      <c r="A49" s="18" t="s">
        <v>55</v>
      </c>
      <c r="B49" s="21">
        <v>1007</v>
      </c>
      <c r="C49" s="15">
        <v>0</v>
      </c>
      <c r="D49" s="4">
        <v>0</v>
      </c>
      <c r="E49" s="4">
        <v>0</v>
      </c>
      <c r="F49" s="4">
        <v>0</v>
      </c>
      <c r="G49" s="4">
        <v>4</v>
      </c>
      <c r="H49" s="5">
        <v>3</v>
      </c>
      <c r="J49" s="13">
        <f t="shared" si="0"/>
        <v>1.74</v>
      </c>
      <c r="K49" s="23" t="s">
        <v>59</v>
      </c>
    </row>
  </sheetData>
  <sortState xmlns:xlrd2="http://schemas.microsoft.com/office/spreadsheetml/2017/richdata2" ref="A2:K49">
    <sortCondition descending="1" ref="J2:J49"/>
  </sortState>
  <mergeCells count="7">
    <mergeCell ref="M11:S11"/>
    <mergeCell ref="M12:S12"/>
    <mergeCell ref="M13:S13"/>
    <mergeCell ref="M14:S14"/>
    <mergeCell ref="M15:S15"/>
    <mergeCell ref="M16:S16"/>
    <mergeCell ref="M17:S17"/>
  </mergeCells>
  <conditionalFormatting sqref="J2:J49">
    <cfRule type="dataBar" priority="1">
      <dataBar>
        <cfvo type="min"/>
        <cfvo type="max"/>
        <color theme="9" tint="0.59999389629810485"/>
      </dataBar>
      <extLst>
        <ext xmlns:x14="http://schemas.microsoft.com/office/spreadsheetml/2009/9/main" uri="{B025F937-C7B1-47D3-B67F-A62EFF666E3E}">
          <x14:id>{39CC4983-F1F4-4493-9976-10EC273F2753}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9CC4983-F1F4-4493-9976-10EC273F275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J2:J49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Intergalactic Relations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Temizer</dc:creator>
  <cp:lastModifiedBy>Selim Temizer</cp:lastModifiedBy>
  <dcterms:created xsi:type="dcterms:W3CDTF">2015-06-05T18:17:20Z</dcterms:created>
  <dcterms:modified xsi:type="dcterms:W3CDTF">2021-05-18T19:50:23Z</dcterms:modified>
</cp:coreProperties>
</file>